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E806ACE5-22F4-491F-9659-A48043C270F8}" xr6:coauthVersionLast="47" xr6:coauthVersionMax="47" xr10:uidLastSave="{00000000-0000-0000-0000-000000000000}"/>
  <bookViews>
    <workbookView xWindow="19090" yWindow="-110" windowWidth="19420" windowHeight="11020" xr2:uid="{65257FA7-CACF-4B70-BCFD-0F9D6AC7C5D1}"/>
  </bookViews>
  <sheets>
    <sheet name="Odczynniki  - Pakiet XIII 2026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I3" i="1"/>
  <c r="I6" i="1" s="1"/>
  <c r="G3" i="1"/>
  <c r="G6" i="1" s="1"/>
  <c r="H3" i="1" l="1"/>
  <c r="H6" i="1" s="1"/>
</calcChain>
</file>

<file path=xl/sharedStrings.xml><?xml version="1.0" encoding="utf-8"?>
<sst xmlns="http://schemas.openxmlformats.org/spreadsheetml/2006/main" count="20" uniqueCount="18">
  <si>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</si>
  <si>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</si>
  <si>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</si>
  <si>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</si>
  <si>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</si>
  <si>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</si>
  <si>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</si>
  <si>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</si>
  <si>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</si>
  <si>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</si>
  <si>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</si>
  <si>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</si>
  <si>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</si>
  <si>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13B do SWZ                    - załącznik nr 2 do umowy 	"	</t>
  </si>
  <si>
    <r>
      <t xml:space="preserve">Lateks Shigella sonnei antygen kontrolny - opak. 1 x 4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</si>
  <si>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Shigella sonnei lateks kontrolny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</si>
  <si>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Lateks Shigella sonnei odczynnik diagnostyczny pojedynczy - opak. 1 x 8 ml </t>
    </r>
    <r>
      <rPr>
        <i/>
        <sz val="11"/>
        <color indexed="8"/>
        <rFont val="Tahoma"/>
        <family val="2"/>
        <charset val="238"/>
      </rPr>
      <t xml:space="preserve">
odczynnik w buteleczce wyposażonej w zakrętkę z zakraplaczem umożliwiającym oszczędne dozowanie kropli o objętości ok. 25 µl; termin ważności minimum 12 miesięcy od daty dostawy; przy każdej dostawie należy dostarczyć certyfikat kontroli jakości/deklarację zgodności produktu dla danej seriii lub zapewnić nieodpłatny całodobowy dostęp do certyfikatów/deklaracji na stronie internetowej producenta/dostawcy;</t>
    </r>
    <r>
      <rPr>
        <i/>
        <sz val="11"/>
        <color indexed="55"/>
        <rFont val="Tahoma"/>
        <family val="2"/>
        <charset val="238"/>
      </rPr>
      <t xml:space="preserve">
</t>
    </r>
  </si>
  <si>
    <t>Formularz asortymentowo-cenowy - Opis Przedmiotu Zamówienia (OPZ)
Pakiet 13 Lateks Shigella sonnei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</si>
</sst>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0ABFB-261E-4BFD-8D48-4E829C0CBCEA}">
  <sheetPr codeName="Arkusz1">
    <pageSetUpPr fitToPage="1"/>
  </sheetPr>
  <dimension ref="A1:K6"/>
  <sheetViews>
    <sheetView showGridLines="0" showZeros="0" tabSelected="1" workbookViewId="0">
      <pane ySplit="2" topLeftCell="A3" activePane="bottomLeft" state="frozen"/>
      <selection pane="bottomLeft" activeCell="C3" sqref="C3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4" t="s">
        <v>13</v>
      </c>
      <c r="K1" s="15"/>
    </row>
    <row r="2" spans="1:11" ht="68.25" customHeight="1" x14ac:dyDescent="0.3">
      <c r="A2" s="2" t="s">
        <v>1</v>
      </c>
      <c r="B2" s="3" t="s">
        <v>2</v>
      </c>
      <c r="C2" s="2" t="s">
        <v>3</v>
      </c>
      <c r="D2" s="2" t="s">
        <v>4</v>
      </c>
      <c r="E2" s="1" t="s">
        <v>5</v>
      </c>
      <c r="F2" s="2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1" ht="110.4" x14ac:dyDescent="0.3">
      <c r="A3" s="5">
        <v>1</v>
      </c>
      <c r="B3" s="12" t="s">
        <v>14</v>
      </c>
      <c r="C3" s="5" t="s">
        <v>0</v>
      </c>
      <c r="D3" s="7">
        <v>1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110.4" x14ac:dyDescent="0.3">
      <c r="A4" s="5">
        <v>2</v>
      </c>
      <c r="B4" s="12" t="s">
        <v>15</v>
      </c>
      <c r="C4" s="5" t="s">
        <v>0</v>
      </c>
      <c r="D4" s="7">
        <v>10</v>
      </c>
      <c r="E4" s="8"/>
      <c r="F4" s="9"/>
      <c r="G4" s="6">
        <f t="shared" ref="G4:G5" si="0">E4*D4</f>
        <v>0</v>
      </c>
      <c r="H4" s="6">
        <f t="shared" ref="H4:H5" si="1">G4+G4*F4/100</f>
        <v>0</v>
      </c>
      <c r="I4" s="6">
        <f t="shared" ref="I4:I5" si="2">D4*E4*F4/100</f>
        <v>0</v>
      </c>
      <c r="J4" s="10"/>
      <c r="K4" s="11"/>
    </row>
    <row r="5" spans="1:11" ht="124.2" x14ac:dyDescent="0.3">
      <c r="A5" s="5">
        <v>3</v>
      </c>
      <c r="B5" s="12" t="s">
        <v>16</v>
      </c>
      <c r="C5" s="5" t="s">
        <v>0</v>
      </c>
      <c r="D5" s="7">
        <v>10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24.9" customHeight="1" x14ac:dyDescent="0.3">
      <c r="A6" s="16" t="s">
        <v>12</v>
      </c>
      <c r="B6" s="17"/>
      <c r="C6" s="17"/>
      <c r="D6" s="17"/>
      <c r="E6" s="17"/>
      <c r="F6" s="18"/>
      <c r="G6" s="4">
        <f>SUM(G3:G5)</f>
        <v>0</v>
      </c>
      <c r="H6" s="4">
        <f>SUM(H3:H5)</f>
        <v>0</v>
      </c>
      <c r="I6" s="4">
        <f>SUM(I3:I5)</f>
        <v>0</v>
      </c>
      <c r="J6" s="19"/>
      <c r="K6" s="20"/>
    </row>
  </sheetData>
  <sheetProtection algorithmName="SHA-512" hashValue="Q7ORh61ucrG8nqSNskgQH5fl2Z4x4Vq5iji8BQ0Syt2+PMuS7Qa3LE9AkvrDDPRL7+gcHrJPVAWID65/L+5PrQ==" saltValue="SIRtD33eLIPaS46F0+Oo3A==" spinCount="100000" sheet="1" objects="1" scenarios="1"/>
  <mergeCells count="4">
    <mergeCell ref="A1:I1"/>
    <mergeCell ref="J1:K1"/>
    <mergeCell ref="A6:F6"/>
    <mergeCell ref="J6:K6"/>
  </mergeCells>
  <dataValidations count="1">
    <dataValidation type="whole" allowBlank="1" showErrorMessage="1" errorTitle="Nieprawidłowa wartość VAT" error="Proszę wpisać wartość VAT z zakresu od 0 do 25 (proszę nie używać znaku %)" sqref="F3:F5" xr:uid="{ECBE997A-54E3-4DD0-AD6A-5A07B8A6EB3C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XIII 2026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2026-03-13T13:00:44Z</dcterms:created>
  <dcterms:modified xsi:type="dcterms:W3CDTF">2026-03-20T12:01:38Z</dcterms:modified>
</cp:coreProperties>
</file>